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<sst xmlns="http://schemas.openxmlformats.org/spreadsheetml/2006/main" count="32" uniqueCount="30">
  <si>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智育成绩</t>
  </si>
  <si>
    <t>综合素质成绩</t>
  </si>
  <si>
    <t>综合总成绩</t>
  </si>
  <si>
    <t>序号</t>
  </si>
  <si>
    <t>姓名</t>
  </si>
  <si>
    <t>学号</t>
  </si>
  <si>
    <t>总成绩</t>
  </si>
  <si>
    <t>排名</t>
  </si>
  <si>
    <t>总排名</t>
  </si>
  <si>
    <t>最终排名</t>
  </si>
  <si>
    <t>李璟</t>
  </si>
  <si>
    <t>24219127225</t>
  </si>
  <si>
    <t>袁亿庭</t>
  </si>
  <si>
    <t>24219127207</t>
  </si>
  <si>
    <t>李鑫艳</t>
  </si>
  <si>
    <t>24219127223</t>
  </si>
  <si>
    <t>张诗婷</t>
  </si>
  <si>
    <t>24219127202</t>
  </si>
  <si>
    <t>冯彦彬</t>
  </si>
  <si>
    <t>24219127226</t>
  </si>
  <si>
    <t>苏一凡</t>
  </si>
  <si>
    <t>24219127219</t>
  </si>
  <si>
    <t>潘翔</t>
  </si>
  <si>
    <t>24219127218</t>
  </si>
  <si>
    <t>沈俊利</t>
  </si>
  <si>
    <t>24219127206</t>
  </si>
  <si>
    <t>孟铖笑</t>
  </si>
  <si>
    <t>24219127221</t>
  </si>
  <si>
    <t>黄琪琪</t>
  </si>
  <si>
    <t>24219127213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</si>
</sst>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7" borderId="10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2" fillId="0" borderId="5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3" sqref="$A13:$XFD30"/>
    </sheetView>
  </sheetViews>
  <sheetFormatPr defaultColWidth="8.88495575221239" defaultRowHeight="14.3"/>
  <cols>
    <col min="3" max="3" width="15.5575221238938" customWidth="1"/>
    <col min="4" max="5" width="12.8849557522124"/>
    <col min="7" max="7" width="12.8849557522124"/>
    <col min="9" max="10" width="12.8849557522124"/>
    <col min="12" max="12" width="12.8849557522124"/>
  </cols>
  <sheetData>
    <row r="1" ht="15.3" spans="1:9">
      <c r="A1" s="1"/>
      <c r="B1" s="1"/>
      <c r="C1" s="1"/>
      <c r="D1" s="2" t="s">
        <v>0</v>
      </c>
      <c r="E1" s="3"/>
      <c r="F1" s="4" t="s">
        <v>1</v>
      </c>
      <c r="G1" s="5"/>
      <c r="H1" s="6" t="s">
        <v>2</v>
      </c>
      <c r="I1" s="7"/>
    </row>
    <row r="2" ht="15.3" spans="1:9">
      <c r="A2" s="1" t="s">
        <v>3</v>
      </c>
      <c r="B2" s="8" t="s">
        <v>4</v>
      </c>
      <c r="C2" s="8" t="s">
        <v>5</v>
      </c>
      <c r="D2" s="1" t="s">
        <v>6</v>
      </c>
      <c r="E2" s="1" t="s">
        <v>7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>
      <c r="A3" s="9">
        <v>1</v>
      </c>
      <c r="B3" s="10" t="s">
        <v>10</v>
      </c>
      <c r="C3" s="10" t="s">
        <v>11</v>
      </c>
      <c r="D3" s="11">
        <v>101</v>
      </c>
      <c r="E3" s="9">
        <v>1</v>
      </c>
      <c r="F3" s="11">
        <v>94.895</v>
      </c>
      <c r="G3" s="9">
        <v>1</v>
      </c>
      <c r="H3" s="9">
        <f>(E3+G3)/2</f>
        <v>1</v>
      </c>
      <c r="I3" s="9">
        <v>1</v>
      </c>
    </row>
    <row r="4" spans="1:9">
      <c r="A4" s="9">
        <v>2</v>
      </c>
      <c r="B4" s="10" t="s">
        <v>12</v>
      </c>
      <c r="C4" s="10" t="s">
        <v>13</v>
      </c>
      <c r="D4" s="11">
        <v>96.5432098765432</v>
      </c>
      <c r="E4" s="9">
        <v>2</v>
      </c>
      <c r="F4" s="11">
        <v>92.4759259259259</v>
      </c>
      <c r="G4" s="9">
        <v>2</v>
      </c>
      <c r="H4" s="9">
        <f>(E4+G4)/2</f>
        <v>2</v>
      </c>
      <c r="I4" s="9">
        <v>2</v>
      </c>
    </row>
    <row r="5" spans="1:9">
      <c r="A5" s="9">
        <v>3</v>
      </c>
      <c r="B5" s="10" t="s">
        <v>14</v>
      </c>
      <c r="C5" s="10" t="s">
        <v>15</v>
      </c>
      <c r="D5" s="11">
        <v>93.0987654320988</v>
      </c>
      <c r="E5" s="9">
        <v>3</v>
      </c>
      <c r="F5" s="11">
        <v>85.3292592592593</v>
      </c>
      <c r="G5" s="9">
        <v>3</v>
      </c>
      <c r="H5" s="9">
        <f>(E5+G5)/2</f>
        <v>3</v>
      </c>
      <c r="I5" s="9">
        <v>3</v>
      </c>
    </row>
    <row r="6" spans="1:9">
      <c r="A6" s="9">
        <v>4</v>
      </c>
      <c r="B6" s="10" t="s">
        <v>16</v>
      </c>
      <c r="C6" s="10" t="s">
        <v>17</v>
      </c>
      <c r="D6" s="11">
        <v>90.8641975308642</v>
      </c>
      <c r="E6" s="9">
        <v>5</v>
      </c>
      <c r="F6" s="11">
        <v>84.4285185185185</v>
      </c>
      <c r="G6" s="9">
        <v>6</v>
      </c>
      <c r="H6" s="9">
        <f>(E6+G6)/2</f>
        <v>5.5</v>
      </c>
      <c r="I6" s="9">
        <v>4</v>
      </c>
    </row>
    <row r="7" spans="1:9">
      <c r="A7" s="9">
        <v>5</v>
      </c>
      <c r="B7" s="10" t="s">
        <v>18</v>
      </c>
      <c r="C7" s="10" t="s">
        <v>19</v>
      </c>
      <c r="D7" s="11">
        <v>91.8518518518519</v>
      </c>
      <c r="E7" s="9">
        <v>4</v>
      </c>
      <c r="F7" s="11">
        <v>84.2711111111111</v>
      </c>
      <c r="G7" s="9">
        <v>7</v>
      </c>
      <c r="H7" s="9">
        <f>(E7+G7)/2</f>
        <v>5.5</v>
      </c>
      <c r="I7" s="9">
        <v>4</v>
      </c>
    </row>
    <row r="8" spans="1:9">
      <c r="A8" s="9">
        <v>6</v>
      </c>
      <c r="B8" s="10" t="s">
        <v>20</v>
      </c>
      <c r="C8" s="10" t="s">
        <v>21</v>
      </c>
      <c r="D8" s="11">
        <v>90.6296296296296</v>
      </c>
      <c r="E8" s="9">
        <v>6</v>
      </c>
      <c r="F8" s="11">
        <v>84.0077777777778</v>
      </c>
      <c r="G8" s="9">
        <v>8</v>
      </c>
      <c r="H8" s="9">
        <f>(E8+G8)/2</f>
        <v>7</v>
      </c>
      <c r="I8" s="9">
        <v>6</v>
      </c>
    </row>
    <row r="9" spans="1:9">
      <c r="A9" s="9">
        <v>7</v>
      </c>
      <c r="B9" s="10" t="s">
        <v>22</v>
      </c>
      <c r="C9" s="10" t="s">
        <v>23</v>
      </c>
      <c r="D9" s="11">
        <v>89.3827160493827</v>
      </c>
      <c r="E9" s="9">
        <v>7</v>
      </c>
      <c r="F9" s="11">
        <v>83.6596296296296</v>
      </c>
      <c r="G9" s="9">
        <v>9</v>
      </c>
      <c r="H9" s="9">
        <f>(E9+G9)/2</f>
        <v>8</v>
      </c>
      <c r="I9" s="9">
        <v>7</v>
      </c>
    </row>
    <row r="10" spans="1:9">
      <c r="A10" s="9">
        <v>9</v>
      </c>
      <c r="B10" s="10" t="s">
        <v>24</v>
      </c>
      <c r="C10" s="10" t="s">
        <v>25</v>
      </c>
      <c r="D10" s="11">
        <v>88.641975308642</v>
      </c>
      <c r="E10" s="9">
        <v>8</v>
      </c>
      <c r="F10" s="11">
        <v>83.8701851851852</v>
      </c>
      <c r="G10" s="9">
        <v>11</v>
      </c>
      <c r="H10" s="9">
        <f>(E10+G10)/2</f>
        <v>9.5</v>
      </c>
      <c r="I10" s="9">
        <v>9</v>
      </c>
    </row>
    <row r="11" spans="1:9">
      <c r="A11" s="9">
        <v>10</v>
      </c>
      <c r="B11" s="10" t="s">
        <v>26</v>
      </c>
      <c r="C11" s="10" t="s">
        <v>27</v>
      </c>
      <c r="D11" s="11">
        <v>88.3950617283951</v>
      </c>
      <c r="E11" s="9">
        <v>10</v>
      </c>
      <c r="F11" s="11">
        <v>83.027037037037</v>
      </c>
      <c r="G11" s="9">
        <v>10</v>
      </c>
      <c r="H11" s="9">
        <f>(E11+G11)/2</f>
        <v>10</v>
      </c>
      <c r="I11" s="9">
        <v>10</v>
      </c>
    </row>
    <row r="12" spans="1:9">
      <c r="A12" s="9">
        <v>12</v>
      </c>
      <c r="B12" s="10" t="s">
        <v>28</v>
      </c>
      <c r="C12" s="10" t="s">
        <v>29</v>
      </c>
      <c r="D12" s="11">
        <v>87.4197530864198</v>
      </c>
      <c r="E12" s="9">
        <v>11</v>
      </c>
      <c r="F12" s="11">
        <v>82.4268518518519</v>
      </c>
      <c r="G12" s="9">
        <v>12</v>
      </c>
      <c r="H12" s="9">
        <f>(E12+G12)/2</f>
        <v>11.5</v>
      </c>
      <c r="I12" s="9">
        <v>12</v>
      </c>
    </row>
  </sheetData>
  <sortState ref="A3:I32">
    <sortCondition ref="H3"/>
  </sortState>
  <mergeCells count="3">
    <mergeCell ref="D1:E1"/>
    <mergeCell ref="F1:G1"/>
    <mergeCell ref="H1:I1"/>
  </mergeCells>
  <conditionalFormatting sqref="B3:B1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2026-01-02T18:26:31Z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30BB245E85A941CF8684EE2D9F6D62C8_13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